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<sst xmlns="http://schemas.openxmlformats.org/spreadsheetml/2006/main" count="114" uniqueCount="73">
  <si>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</si>
  <si>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</si>
  <si>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</si>
  <si>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</si>
  <si>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</si>
  <si>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4.12.2021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</si>
  <si>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</si>
  <si>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</si>
  <si>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</si>
  <si>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</si>
  <si>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</si>
  <si>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</si>
  <si>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</si>
  <si>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</si>
  <si>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</si>
  <si>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</si>
  <si>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</si>
  <si>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</si>
  <si>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</si>
  <si>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</si>
  <si>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</si>
  <si>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Janáček</t>
  </si>
  <si>
    <t>Jindřich</t>
  </si>
  <si>
    <t>Vít</t>
  </si>
  <si>
    <t>Fojtík</t>
  </si>
  <si>
    <t>Flek</t>
  </si>
  <si>
    <t>Bronislav</t>
  </si>
  <si>
    <t>Jakub</t>
  </si>
  <si>
    <t>Abrahám</t>
  </si>
  <si>
    <t>Sehnal</t>
  </si>
  <si>
    <t>Radim</t>
  </si>
  <si>
    <t>Petr</t>
  </si>
  <si>
    <t>Matlach</t>
  </si>
  <si>
    <t>Kotouč</t>
  </si>
  <si>
    <t>David</t>
  </si>
  <si>
    <t>Jan</t>
  </si>
  <si>
    <t>Matějíček</t>
  </si>
  <si>
    <t>Havíř</t>
  </si>
  <si>
    <t>Lubomír</t>
  </si>
  <si>
    <t>Janás</t>
  </si>
  <si>
    <t>Lukáč</t>
  </si>
  <si>
    <t>Radek</t>
  </si>
  <si>
    <t>Otakar</t>
  </si>
  <si>
    <t>Celkový výkon družstva  </t>
  </si>
  <si>
    <t>Vedoucí družstva         Jméno:</t>
  </si>
  <si>
    <t>Radim Abrahám</t>
  </si>
  <si>
    <t>Bodový zisk</t>
  </si>
  <si>
    <t>Petr Havíř</t>
  </si>
  <si>
    <t>Podpis:</t>
  </si>
  <si>
    <t>Rozhodčí</t>
  </si>
  <si>
    <t>Jméno:</t>
  </si>
  <si>
    <t>Bobková Marie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</si>
  <si>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</si>
  <si>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</si>
  <si>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</si>
  <si>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</si>
  <si>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</si>
  <si>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</si>
  <si>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</si>
  <si>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</si>
  <si>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</si>
  <si>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</si>
  <si>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</si>
  <si>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</si>
  <si>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</si>
  <si>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</si>
  <si>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</si>
  <si>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</si>
  <si>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</si>
  <si>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</si>
  <si>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</si>
  <si>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</si>
  <si>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Bobková Marie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</si>
</sst>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8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43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90</v>
      </c>
      <c r="O8" s="12">
        <v>36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34</v>
      </c>
      <c r="F9" s="18">
        <v>2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49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43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35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4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390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564</v>
      </c>
      <c r="H12" s="27">
        <f>IF(ISNUMBER($G12),SUM(H8:H11),"")</f>
        <v>4</v>
      </c>
      <c r="I12" s="99"/>
      <c r="K12" s="96">
        <v>24578</v>
      </c>
      <c r="L12" s="97"/>
      <c r="M12" s="26" t="s">
        <v>17</v>
      </c>
      <c r="N12" s="27">
        <f>IF(ISNUMBER($G12),SUM(N8:N11),"")</f>
        <v>353</v>
      </c>
      <c r="O12" s="28">
        <f>IF(ISNUMBER($G12),SUM(O8:O11),"")</f>
        <v>164</v>
      </c>
      <c r="P12" s="28">
        <f>IF(ISNUMBER($G12),SUM(P8:P11),"")</f>
        <v>9</v>
      </c>
      <c r="Q12" s="29">
        <f>IF(SUM($G8:$G11)+SUM($Q8:$Q11)&gt;0,SUM(Q8:Q11),"")</f>
        <v>517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53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91</v>
      </c>
      <c r="O13" s="12">
        <v>53</v>
      </c>
      <c r="P13" s="12">
        <v>0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36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45</v>
      </c>
      <c r="P14" s="18">
        <v>2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34</v>
      </c>
      <c r="F15" s="18">
        <v>4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95</v>
      </c>
      <c r="O15" s="18">
        <v>45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39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43</v>
      </c>
      <c r="P16" s="23">
        <v>2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162</v>
      </c>
      <c r="F17" s="28">
        <f>IF(ISNUMBER($G17),SUM(F13:F16),"")</f>
        <v>7</v>
      </c>
      <c r="G17" s="29">
        <f>IF(SUM($G13:$G16)+SUM($Q13:$Q16)&gt;0,SUM(G13:G16),"")</f>
        <v>552</v>
      </c>
      <c r="H17" s="27">
        <f>IF(ISNUMBER($G17),SUM(H13:H16),"")</f>
        <v>3</v>
      </c>
      <c r="I17" s="99"/>
      <c r="K17" s="96">
        <v>19643</v>
      </c>
      <c r="L17" s="97"/>
      <c r="M17" s="26" t="s">
        <v>17</v>
      </c>
      <c r="N17" s="27">
        <f>IF(ISNUMBER($G17),SUM(N13:N16),"")</f>
        <v>365</v>
      </c>
      <c r="O17" s="28">
        <f>IF(ISNUMBER($G17),SUM(O13:O16),"")</f>
        <v>186</v>
      </c>
      <c r="P17" s="28">
        <f>IF(ISNUMBER($G17),SUM(P13:P16),"")</f>
        <v>4</v>
      </c>
      <c r="Q17" s="29">
        <f>IF(SUM($G13:$G16)+SUM($Q13:$Q16)&gt;0,SUM(Q13:Q16),"")</f>
        <v>551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62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54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42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63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45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27</v>
      </c>
      <c r="P20" s="18">
        <v>5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53</v>
      </c>
      <c r="P21" s="23">
        <v>2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12915</v>
      </c>
      <c r="B22" s="97"/>
      <c r="C22" s="26" t="s">
        <v>17</v>
      </c>
      <c r="D22" s="27">
        <f>IF(ISNUMBER($G22),SUM(D18:D21),"")</f>
        <v>366</v>
      </c>
      <c r="E22" s="28">
        <f>IF(ISNUMBER($G22),SUM(E18:E21),"")</f>
        <v>185</v>
      </c>
      <c r="F22" s="28">
        <f>IF(ISNUMBER($G22),SUM(F18:F21),"")</f>
        <v>3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21035</v>
      </c>
      <c r="L22" s="97"/>
      <c r="M22" s="26" t="s">
        <v>17</v>
      </c>
      <c r="N22" s="27">
        <f>IF(ISNUMBER($G22),SUM(N18:N21),"")</f>
        <v>349</v>
      </c>
      <c r="O22" s="28">
        <f>IF(ISNUMBER($G22),SUM(O18:O21),"")</f>
        <v>197</v>
      </c>
      <c r="P22" s="28">
        <f>IF(ISNUMBER($G22),SUM(P18:P21),"")</f>
        <v>7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53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77</v>
      </c>
      <c r="O23" s="12">
        <v>43</v>
      </c>
      <c r="P23" s="12">
        <v>1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22</v>
      </c>
      <c r="P24" s="18">
        <v>8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32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35</v>
      </c>
      <c r="P25" s="18">
        <v>4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52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53</v>
      </c>
      <c r="P26" s="23">
        <v>4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21456</v>
      </c>
      <c r="B27" s="97"/>
      <c r="C27" s="26" t="s">
        <v>17</v>
      </c>
      <c r="D27" s="27">
        <f>IF(ISNUMBER($G27),SUM(D23:D26),"")</f>
        <v>368</v>
      </c>
      <c r="E27" s="28">
        <f>IF(ISNUMBER($G27),SUM(E23:E26),"")</f>
        <v>182</v>
      </c>
      <c r="F27" s="28">
        <f>IF(ISNUMBER($G27),SUM(F23:F26),"")</f>
        <v>4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24575</v>
      </c>
      <c r="L27" s="97"/>
      <c r="M27" s="26" t="s">
        <v>17</v>
      </c>
      <c r="N27" s="27">
        <f>IF(ISNUMBER($G27),SUM(N23:N26),"")</f>
        <v>345</v>
      </c>
      <c r="O27" s="28">
        <f>IF(ISNUMBER($G27),SUM(O23:O26),"")</f>
        <v>153</v>
      </c>
      <c r="P27" s="28">
        <f>IF(ISNUMBER($G27),SUM(P23:P26),"")</f>
        <v>17</v>
      </c>
      <c r="Q27" s="29">
        <f>IF(SUM($G23:$G26)+SUM($Q23:$Q26)&gt;0,SUM(Q23:Q26),"")</f>
        <v>498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91</v>
      </c>
      <c r="O28" s="12">
        <v>42</v>
      </c>
      <c r="P28" s="12">
        <v>1</v>
      </c>
      <c r="Q28" s="13">
        <f>IF(AND(ISBLANK(N28),ISBLANK(O28)),"",N28+O28)</f>
        <v>133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45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53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78</v>
      </c>
      <c r="O30" s="18">
        <v>43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54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35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372</v>
      </c>
      <c r="E32" s="28">
        <f>IF(ISNUMBER($G32),SUM(E28:E31),"")</f>
        <v>196</v>
      </c>
      <c r="F32" s="28">
        <f>IF(ISNUMBER($G32),SUM(F28:F31),"")</f>
        <v>2</v>
      </c>
      <c r="G32" s="29">
        <f>IF(SUM($G28:$G31)+SUM($Q28:$Q31)&gt;0,SUM(G28:G31),"")</f>
        <v>568</v>
      </c>
      <c r="H32" s="27">
        <f>IF(ISNUMBER($G32),SUM(H28:H31),"")</f>
        <v>3.5</v>
      </c>
      <c r="I32" s="99"/>
      <c r="K32" s="96">
        <v>9247</v>
      </c>
      <c r="L32" s="97"/>
      <c r="M32" s="26" t="s">
        <v>17</v>
      </c>
      <c r="N32" s="27">
        <f>IF(ISNUMBER($G32),SUM(N28:N31),"")</f>
        <v>349</v>
      </c>
      <c r="O32" s="28">
        <f>IF(ISNUMBER($G32),SUM(O28:O31),"")</f>
        <v>165</v>
      </c>
      <c r="P32" s="28">
        <f>IF(ISNUMBER($G32),SUM(P28:P31),"")</f>
        <v>2</v>
      </c>
      <c r="Q32" s="29">
        <f>IF(SUM($G28:$G31)+SUM($Q28:$Q31)&gt;0,SUM(Q28:Q31),"")</f>
        <v>514</v>
      </c>
      <c r="R32" s="27">
        <f>IF(ISNUMBER($G32),SUM(R28:R31),"")</f>
        <v>0.5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44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43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3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52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43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53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44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365</v>
      </c>
      <c r="E37" s="28">
        <f>IF(ISNUMBER($G37),SUM(E33:E36),"")</f>
        <v>202</v>
      </c>
      <c r="F37" s="28">
        <f>IF(ISNUMBER($G37),SUM(F33:F36),"")</f>
        <v>2</v>
      </c>
      <c r="G37" s="29">
        <f>IF(SUM($G33:$G36)+SUM($Q33:$Q36)&gt;0,SUM(G33:G36),"")</f>
        <v>567</v>
      </c>
      <c r="H37" s="27">
        <f>IF(ISNUMBER($G37),SUM(H33:H36),"")</f>
        <v>3</v>
      </c>
      <c r="I37" s="99"/>
      <c r="K37" s="96">
        <v>19641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165</v>
      </c>
      <c r="P37" s="28">
        <f>IF(ISNUMBER($G37),SUM(P33:P36),"")</f>
        <v>5</v>
      </c>
      <c r="Q37" s="29">
        <f>IF(SUM($G33:$G36)+SUM($Q33:$Q36)&gt;0,SUM(Q33:Q36),"")</f>
        <v>541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2251</v>
      </c>
      <c r="E39" s="34">
        <f>IF(ISNUMBER($G39),SUM(E12,E17,E22,E27,E32,E37),"")</f>
        <v>1101</v>
      </c>
      <c r="F39" s="34">
        <f>IF(ISNUMBER($G39),SUM(F12,F17,F22,F27,F32,F37),"")</f>
        <v>24</v>
      </c>
      <c r="G39" s="35">
        <f>IF(SUM($G$8:$G$37)+SUM($Q$8:$Q$37)&gt;0,SUM(G12,G17,G22,G27,G32,G37),"")</f>
        <v>3352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2137</v>
      </c>
      <c r="O39" s="34">
        <f>IF(ISNUMBER($G39),SUM(O12,O17,O22,O27,O32,O37),"")</f>
        <v>1030</v>
      </c>
      <c r="P39" s="34">
        <f>IF(ISNUMBER($G39),SUM(P12,P17,P22,P27,P32,P37),"")</f>
        <v>44</v>
      </c>
      <c r="Q39" s="35">
        <f>IF(SUM($G$8:$G$37)+SUM($Q$8:$Q$37)&gt;0,SUM(Q12,Q17,Q22,Q27,Q32,Q37),"")</f>
        <v>3167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2021-12-04T16:41:05Z</dcterms:modified>
</cp:coreProperties>
</file>